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<sst xmlns="http://schemas.openxmlformats.org/spreadsheetml/2006/main" count="162" uniqueCount="120">
  <si>
    <t>2023年一般公共预算税收返还和转移支付表</t>
  </si>
  <si>
    <t>单位：万元</t>
  </si>
  <si>
    <t>收入</t>
  </si>
  <si>
    <t>支出</t>
  </si>
  <si>
    <t>项目</t>
  </si>
  <si>
    <t>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</si>
  <si>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</si>
  <si>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</si>
  <si>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</si>
  <si>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</si>
  <si>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</si>
  <si>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</si>
  <si>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</si>
  <si>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</si>
  <si>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</si>
  <si>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</si>
  <si>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</si>
  <si>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</si>
  <si>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</si>
  <si>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</si>
  <si>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</si>
  <si>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</si>
  <si>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</si>
  <si>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</si>
  <si>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</si>
  <si>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</si>
  <si>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</si>
  <si>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</si>
  <si>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</si>
  <si>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</si>
  <si>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</si>
  <si>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</si>
  <si>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</si>
  <si>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</si>
  <si>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</si>
  <si>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巩固脱贫攻坚成果衔接乡村振兴转移支付收入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</si>
  <si>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</si>
  <si>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</si>
  <si>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</si>
  <si>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</si>
  <si>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</si>
  <si>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</si>
  <si>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</si>
  <si>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</si>
  <si>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医疗卫生共同财政事权转移支付收入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</si>
  <si>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</si>
  <si>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</si>
  <si>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</si>
  <si>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</si>
  <si>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资源勘探工业信息等共同财政事权转移支付收入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</si>
  <si>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</si>
  <si>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</si>
  <si>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</si>
  <si>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</si>
  <si>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</si>
  <si>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</si>
  <si>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</si>
  <si>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增值税留抵退税转移支付收入</t>
  </si>
  <si>
    <t xml:space="preserve">      其他退税减税降费转移支付收入</t>
  </si>
  <si>
    <t xml:space="preserve">      补充县区财力转移支付收入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</si>
  <si>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</si>
  <si>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</si>
  <si>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</si>
  <si>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</si>
  <si>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</si>
  <si>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</si>
  <si>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</si>
  <si>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</si>
  <si>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</si>
  <si>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</si>
  <si>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</si>
  <si>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</si>
  <si>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</si>
  <si>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</si>
  <si>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</si>
  <si>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资源勘探工业信息等</t>
  </si>
  <si>
    <t xml:space="preserve">      商业服务业等</t>
  </si>
  <si>
    <t xml:space="preserve">      金融</t>
  </si>
  <si>
    <t xml:space="preserve">      自然资源海洋气象等</t>
  </si>
  <si>
    <t xml:space="preserve">      住房保障</t>
  </si>
  <si>
    <t xml:space="preserve">      粮油物资储备</t>
  </si>
  <si>
    <t xml:space="preserve">      灾害防治及应急管理</t>
  </si>
  <si>
    <t xml:space="preserve">      其他收入</t>
  </si>
  <si>
    <t xml:space="preserve">  下级上解收入</t>
  </si>
  <si>
    <t xml:space="preserve">    体制上解收入</t>
  </si>
  <si>
    <t xml:space="preserve">    专项上解收入</t>
  </si>
  <si>
    <t xml:space="preserve">  待偿债置换一般债券上年结余</t>
  </si>
  <si>
    <t xml:space="preserve">  上年结余收入</t>
  </si>
  <si>
    <t xml:space="preserve">  调入资金</t>
  </si>
  <si>
    <t xml:space="preserve">  补助下级支出</t>
  </si>
  <si>
    <t xml:space="preserve">    从政府性基金预算调入</t>
  </si>
  <si>
    <t xml:space="preserve">  调出资金</t>
  </si>
  <si>
    <t xml:space="preserve">    从国有资本经营预算调入</t>
  </si>
  <si>
    <t xml:space="preserve">  安排预算稳定调节基金</t>
  </si>
  <si>
    <t xml:space="preserve">    从其他资金调入</t>
  </si>
  <si>
    <t xml:space="preserve">  补充预算周转金</t>
  </si>
  <si>
    <t xml:space="preserve">  地方政府一般债务收入</t>
  </si>
  <si>
    <t xml:space="preserve">  地方政府一般债务还本支出</t>
  </si>
  <si>
    <t xml:space="preserve">  地方政府一般债务转贷收入</t>
  </si>
  <si>
    <t xml:space="preserve">  地方政府一般债务转贷支出</t>
  </si>
  <si>
    <t xml:space="preserve">  区域间转移性收入</t>
  </si>
  <si>
    <t xml:space="preserve">  区域间转移性支出</t>
  </si>
  <si>
    <t xml:space="preserve">    接受其他地区援助收入</t>
  </si>
  <si>
    <t xml:space="preserve">    援助其他地区支出</t>
  </si>
  <si>
    <t xml:space="preserve">    生态保护补偿转移性收入</t>
  </si>
  <si>
    <t xml:space="preserve">    生态保护补偿转移性支出</t>
  </si>
  <si>
    <t xml:space="preserve">    土地指标调剂转移性收入</t>
  </si>
  <si>
    <t xml:space="preserve">    土地指标调剂转移性支出</t>
  </si>
  <si>
    <t xml:space="preserve">    其他转移性收入</t>
  </si>
  <si>
    <t xml:space="preserve">    其他转移性支出</t>
  </si>
  <si>
    <t xml:space="preserve">  动用预算稳定调节基金</t>
  </si>
  <si>
    <t xml:space="preserve">  计划单列市上解省支出</t>
  </si>
  <si>
    <t xml:space="preserve">  省补助计划单列市收入</t>
  </si>
  <si>
    <t xml:space="preserve">  省补助计划单列市支出</t>
  </si>
  <si>
    <t xml:space="preserve">  计划单列市上解省收入</t>
  </si>
  <si>
    <t xml:space="preserve">  年终结余</t>
  </si>
  <si>
    <t>地方政府向外国政府借款还本支出</t>
  </si>
  <si>
    <t>地方政府其他一般债务还本支出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</si>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</sst>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黑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0"/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7" fillId="0" borderId="0"/>
    <xf numFmtId="0" fontId="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</cellStyleXfs>
  <cellXfs count="47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0" fillId="2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left" vertical="center"/>
    </xf>
    <xf numFmtId="176" fontId="1" fillId="3" borderId="3" xfId="0" applyNumberFormat="1" applyFont="1" applyFill="1" applyBorder="1" applyAlignment="1" applyProtection="1">
      <alignment horizontal="right" vertical="center"/>
    </xf>
    <xf numFmtId="176" fontId="5" fillId="3" borderId="3" xfId="0" applyNumberFormat="1" applyFont="1" applyFill="1" applyBorder="1" applyAlignment="1" applyProtection="1">
      <alignment horizontal="right" vertical="center"/>
    </xf>
    <xf numFmtId="1" fontId="5" fillId="3" borderId="3" xfId="0" applyNumberFormat="1" applyFont="1" applyFill="1" applyBorder="1" applyAlignment="1" applyProtection="1">
      <alignment vertical="center"/>
    </xf>
    <xf numFmtId="1" fontId="1" fillId="4" borderId="3" xfId="0" applyNumberFormat="1" applyFont="1" applyFill="1" applyBorder="1" applyAlignment="1" applyProtection="1">
      <alignment horizontal="left" vertical="center"/>
    </xf>
    <xf numFmtId="176" fontId="1" fillId="4" borderId="3" xfId="0" applyNumberFormat="1" applyFont="1" applyFill="1" applyBorder="1" applyAlignment="1" applyProtection="1">
      <alignment horizontal="right" vertical="center"/>
    </xf>
    <xf numFmtId="1" fontId="1" fillId="5" borderId="3" xfId="0" applyNumberFormat="1" applyFont="1" applyFill="1" applyBorder="1" applyAlignment="1" applyProtection="1">
      <alignment horizontal="left" vertical="center"/>
    </xf>
    <xf numFmtId="176" fontId="1" fillId="5" borderId="3" xfId="0" applyNumberFormat="1" applyFont="1" applyFill="1" applyBorder="1" applyAlignment="1" applyProtection="1">
      <alignment horizontal="right" vertical="center"/>
    </xf>
    <xf numFmtId="176" fontId="1" fillId="0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3" xfId="0" applyNumberFormat="1" applyFont="1" applyFill="1" applyBorder="1" applyAlignment="1" applyProtection="1">
      <alignment vertical="center"/>
      <protection locked="0"/>
    </xf>
    <xf numFmtId="1" fontId="1" fillId="2" borderId="3" xfId="0" applyNumberFormat="1" applyFont="1" applyFill="1" applyBorder="1" applyAlignment="1" applyProtection="1">
      <alignment horizontal="left" vertical="center"/>
      <protection locked="0"/>
    </xf>
    <xf numFmtId="1" fontId="1" fillId="5" borderId="3" xfId="0" applyNumberFormat="1" applyFont="1" applyFill="1" applyBorder="1" applyAlignment="1" applyProtection="1">
      <alignment vertical="center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3" fontId="1" fillId="2" borderId="3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6" fillId="2" borderId="3" xfId="0" applyFont="1" applyFill="1" applyBorder="1" applyAlignment="1" applyProtection="1">
      <alignment vertical="center" wrapText="1"/>
    </xf>
    <xf numFmtId="3" fontId="1" fillId="5" borderId="3" xfId="0" applyNumberFormat="1" applyFont="1" applyFill="1" applyBorder="1" applyAlignment="1" applyProtection="1">
      <alignment vertical="center"/>
    </xf>
    <xf numFmtId="176" fontId="1" fillId="2" borderId="3" xfId="0" applyNumberFormat="1" applyFont="1" applyFill="1" applyBorder="1" applyAlignment="1" applyProtection="1">
      <alignment horizontal="right" vertical="center"/>
      <protection locked="0"/>
    </xf>
    <xf numFmtId="3" fontId="1" fillId="2" borderId="4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176" fontId="1" fillId="2" borderId="3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vertical="center"/>
      <protection locked="0"/>
    </xf>
    <xf numFmtId="0" fontId="1" fillId="4" borderId="3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vertical="center"/>
    </xf>
    <xf numFmtId="176" fontId="1" fillId="4" borderId="3" xfId="0" applyNumberFormat="1" applyFont="1" applyFill="1" applyBorder="1" applyAlignment="1" applyProtection="1">
      <alignment horizontal="right" vertical="center"/>
      <protection locked="0"/>
    </xf>
    <xf numFmtId="1" fontId="1" fillId="4" borderId="3" xfId="0" applyNumberFormat="1" applyFont="1" applyFill="1" applyBorder="1" applyAlignment="1" applyProtection="1">
      <alignment vertical="center"/>
    </xf>
    <xf numFmtId="3" fontId="1" fillId="4" borderId="4" xfId="0" applyNumberFormat="1" applyFont="1" applyFill="1" applyBorder="1" applyAlignment="1" applyProtection="1">
      <alignment vertical="center"/>
      <protection locked="0"/>
    </xf>
    <xf numFmtId="3" fontId="1" fillId="4" borderId="5" xfId="0" applyNumberFormat="1" applyFont="1" applyFill="1" applyBorder="1" applyAlignment="1" applyProtection="1">
      <alignment vertical="center"/>
      <protection locked="0"/>
    </xf>
    <xf numFmtId="1" fontId="1" fillId="0" borderId="3" xfId="0" applyNumberFormat="1" applyFont="1" applyFill="1" applyBorder="1" applyAlignment="1" applyProtection="1">
      <alignment vertical="center"/>
    </xf>
    <xf numFmtId="1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3" fontId="1" fillId="4" borderId="3" xfId="0" applyNumberFormat="1" applyFont="1" applyFill="1" applyBorder="1" applyAlignment="1" applyProtection="1">
      <alignment vertical="center"/>
      <protection locked="0"/>
    </xf>
    <xf numFmtId="1" fontId="1" fillId="4" borderId="3" xfId="0" applyNumberFormat="1" applyFont="1" applyFill="1" applyBorder="1" applyAlignment="1" applyProtection="1">
      <alignment vertical="center"/>
      <protection locked="0"/>
    </xf>
    <xf numFmtId="0" fontId="1" fillId="4" borderId="3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horizontal="distributed" vertical="center"/>
      <protection locked="0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zoomScale="130" zoomScaleNormal="130" workbookViewId="0">
      <selection activeCell="A3" sqref="A3:B3"/>
    </sheetView>
  </sheetViews>
  <sheetFormatPr defaultColWidth="9" defaultRowHeight="14" outlineLevelCol="3"/>
  <cols>
    <col min="1" max="1" width="51.2454545454545" customWidth="1"/>
    <col min="2" max="2" width="14.9545454545455" customWidth="1"/>
    <col min="3" max="3" width="37.9636363636364" customWidth="1"/>
    <col min="4" max="4" width="15.5272727272727" customWidth="1"/>
  </cols>
  <sheetData>
    <row r="1" ht="21" spans="1:4">
      <c r="A1" s="3" t="s">
        <v>0</v>
      </c>
      <c r="B1" s="3"/>
      <c r="C1" s="3"/>
      <c r="D1" s="3"/>
    </row>
    <row r="2" ht="15" spans="1:4">
      <c r="A2" s="4"/>
      <c r="D2" s="5" t="s">
        <v>1</v>
      </c>
    </row>
    <row r="3" s="1" customFormat="1" ht="30" customHeight="1" spans="1:4">
      <c r="A3" s="6" t="s">
        <v>2</v>
      </c>
      <c r="B3" s="7"/>
      <c r="C3" s="8" t="s">
        <v>3</v>
      </c>
      <c r="D3" s="8"/>
    </row>
    <row r="4" s="1" customFormat="1" ht="30" customHeight="1" spans="1:4">
      <c r="A4" s="9" t="s">
        <v>4</v>
      </c>
      <c r="B4" s="10" t="s">
        <v>5</v>
      </c>
      <c r="C4" s="11" t="s">
        <v>4</v>
      </c>
      <c r="D4" s="10" t="s">
        <v>5</v>
      </c>
    </row>
    <row r="5" s="1" customFormat="1" ht="20" customHeight="1" spans="1:4">
      <c r="A5" s="12" t="s">
        <v>6</v>
      </c>
      <c r="B5" s="13">
        <v>39000</v>
      </c>
      <c r="C5" s="12" t="s">
        <v>7</v>
      </c>
      <c r="D5" s="14">
        <v>402765</v>
      </c>
    </row>
    <row r="6" s="1" customFormat="1" ht="20" customHeight="1" spans="1:4">
      <c r="A6" s="15" t="s">
        <v>8</v>
      </c>
      <c r="B6" s="13">
        <f>B7+B79+B82+B83+B84+B88+B89+B90+B95+B96+B97</f>
        <v>366796.72</v>
      </c>
      <c r="C6" s="15" t="s">
        <v>9</v>
      </c>
      <c r="D6" s="14">
        <f>D7++D84+D85+D86+D87+D88+D89+D90++D95+D96+D97</f>
        <v>3032</v>
      </c>
    </row>
    <row r="7" s="1" customFormat="1" ht="20" customHeight="1" spans="1:4">
      <c r="A7" s="16" t="s">
        <v>10</v>
      </c>
      <c r="B7" s="17">
        <f>B8+B15+B54</f>
        <v>286719.72</v>
      </c>
      <c r="C7" s="16" t="s">
        <v>11</v>
      </c>
      <c r="D7" s="17">
        <f>D8+D9</f>
        <v>3032</v>
      </c>
    </row>
    <row r="8" s="1" customFormat="1" ht="20" customHeight="1" spans="1:4">
      <c r="A8" s="18" t="s">
        <v>12</v>
      </c>
      <c r="B8" s="19">
        <f>SUM(B9:B14)</f>
        <v>7901</v>
      </c>
      <c r="C8" s="18" t="s">
        <v>13</v>
      </c>
      <c r="D8" s="20">
        <v>2595</v>
      </c>
    </row>
    <row r="9" s="1" customFormat="1" ht="20" customHeight="1" spans="1:4">
      <c r="A9" s="21" t="s">
        <v>14</v>
      </c>
      <c r="B9" s="21">
        <v>211</v>
      </c>
      <c r="C9" s="18" t="s">
        <v>15</v>
      </c>
      <c r="D9" s="20">
        <v>437</v>
      </c>
    </row>
    <row r="10" s="1" customFormat="1" ht="20" customHeight="1" spans="1:4">
      <c r="A10" s="21" t="s">
        <v>16</v>
      </c>
      <c r="B10" s="21">
        <v>109</v>
      </c>
      <c r="C10" s="22"/>
      <c r="D10" s="22"/>
    </row>
    <row r="11" s="1" customFormat="1" ht="20" customHeight="1" spans="1:4">
      <c r="A11" s="21" t="s">
        <v>17</v>
      </c>
      <c r="B11" s="21">
        <v>3821</v>
      </c>
      <c r="C11" s="22" t="s">
        <v>18</v>
      </c>
      <c r="D11" s="22"/>
    </row>
    <row r="12" s="1" customFormat="1" ht="20" customHeight="1" spans="1:4">
      <c r="A12" s="21" t="s">
        <v>19</v>
      </c>
      <c r="B12" s="21">
        <v>274</v>
      </c>
      <c r="C12" s="22" t="s">
        <v>18</v>
      </c>
      <c r="D12" s="22"/>
    </row>
    <row r="13" s="1" customFormat="1" ht="20" customHeight="1" spans="1:4">
      <c r="A13" s="21" t="s">
        <v>20</v>
      </c>
      <c r="B13" s="21">
        <v>3486</v>
      </c>
      <c r="C13" s="22" t="s">
        <v>18</v>
      </c>
      <c r="D13" s="22"/>
    </row>
    <row r="14" s="1" customFormat="1" ht="20" customHeight="1" spans="1:4">
      <c r="A14" s="21" t="s">
        <v>21</v>
      </c>
      <c r="B14" s="21"/>
      <c r="C14" s="22" t="s">
        <v>18</v>
      </c>
      <c r="D14" s="22"/>
    </row>
    <row r="15" s="1" customFormat="1" ht="20" customHeight="1" spans="1:4">
      <c r="A15" s="23" t="s">
        <v>22</v>
      </c>
      <c r="B15" s="19">
        <f>SUM(B16:B53)</f>
        <v>277231.72</v>
      </c>
      <c r="C15" s="22" t="s">
        <v>18</v>
      </c>
      <c r="D15" s="22"/>
    </row>
    <row r="16" s="1" customFormat="1" ht="20" customHeight="1" spans="1:4">
      <c r="A16" s="21" t="s">
        <v>23</v>
      </c>
      <c r="B16" s="21"/>
      <c r="C16" s="22" t="s">
        <v>18</v>
      </c>
      <c r="D16" s="22"/>
    </row>
    <row r="17" s="1" customFormat="1" ht="20" customHeight="1" spans="1:4">
      <c r="A17" s="24" t="s">
        <v>24</v>
      </c>
      <c r="B17" s="24">
        <v>61108</v>
      </c>
      <c r="C17" s="22" t="s">
        <v>18</v>
      </c>
      <c r="D17" s="22"/>
    </row>
    <row r="18" s="1" customFormat="1" ht="20" customHeight="1" spans="1:4">
      <c r="A18" s="25" t="s">
        <v>25</v>
      </c>
      <c r="B18" s="25">
        <v>32987</v>
      </c>
      <c r="C18" s="22" t="s">
        <v>18</v>
      </c>
      <c r="D18" s="22"/>
    </row>
    <row r="19" s="1" customFormat="1" ht="20" customHeight="1" spans="1:4">
      <c r="A19" s="25" t="s">
        <v>26</v>
      </c>
      <c r="B19" s="25">
        <v>474.15</v>
      </c>
      <c r="C19" s="22" t="s">
        <v>18</v>
      </c>
      <c r="D19" s="22"/>
    </row>
    <row r="20" s="1" customFormat="1" ht="20" customHeight="1" spans="1:4">
      <c r="A20" s="25" t="s">
        <v>27</v>
      </c>
      <c r="B20" s="25"/>
      <c r="C20" s="22" t="s">
        <v>18</v>
      </c>
      <c r="D20" s="22"/>
    </row>
    <row r="21" s="1" customFormat="1" ht="20" customHeight="1" spans="1:4">
      <c r="A21" s="25" t="s">
        <v>28</v>
      </c>
      <c r="B21" s="25"/>
      <c r="C21" s="22" t="s">
        <v>18</v>
      </c>
      <c r="D21" s="22"/>
    </row>
    <row r="22" s="1" customFormat="1" ht="20" customHeight="1" spans="1:4">
      <c r="A22" s="25" t="s">
        <v>29</v>
      </c>
      <c r="B22" s="25">
        <v>10604</v>
      </c>
      <c r="C22" s="25" t="s">
        <v>18</v>
      </c>
      <c r="D22" s="25"/>
    </row>
    <row r="23" s="1" customFormat="1" ht="20" customHeight="1" spans="1:4">
      <c r="A23" s="25" t="s">
        <v>30</v>
      </c>
      <c r="B23" s="25"/>
      <c r="C23" s="25" t="s">
        <v>18</v>
      </c>
      <c r="D23" s="25"/>
    </row>
    <row r="24" s="1" customFormat="1" ht="20" customHeight="1" spans="1:4">
      <c r="A24" s="25" t="s">
        <v>31</v>
      </c>
      <c r="B24" s="25">
        <v>27184.57</v>
      </c>
      <c r="C24" s="24" t="s">
        <v>18</v>
      </c>
      <c r="D24" s="24"/>
    </row>
    <row r="25" s="1" customFormat="1" ht="20" customHeight="1" spans="1:4">
      <c r="A25" s="25" t="s">
        <v>32</v>
      </c>
      <c r="B25" s="25"/>
      <c r="C25" s="25" t="s">
        <v>18</v>
      </c>
      <c r="D25" s="25"/>
    </row>
    <row r="26" s="1" customFormat="1" ht="20" customHeight="1" spans="1:4">
      <c r="A26" s="25" t="s">
        <v>33</v>
      </c>
      <c r="B26" s="25">
        <v>50</v>
      </c>
      <c r="C26" s="25" t="s">
        <v>18</v>
      </c>
      <c r="D26" s="25"/>
    </row>
    <row r="27" s="1" customFormat="1" ht="20" customHeight="1" spans="1:4">
      <c r="A27" s="25" t="s">
        <v>34</v>
      </c>
      <c r="B27" s="25"/>
      <c r="C27" s="25" t="s">
        <v>18</v>
      </c>
      <c r="D27" s="25"/>
    </row>
    <row r="28" s="1" customFormat="1" ht="20" customHeight="1" spans="1:4">
      <c r="A28" s="25" t="s">
        <v>35</v>
      </c>
      <c r="B28" s="25">
        <v>7860</v>
      </c>
      <c r="C28" s="25" t="s">
        <v>18</v>
      </c>
      <c r="D28" s="25"/>
    </row>
    <row r="29" s="1" customFormat="1" ht="20" customHeight="1" spans="1:4">
      <c r="A29" s="26" t="s">
        <v>36</v>
      </c>
      <c r="B29" s="26">
        <v>10</v>
      </c>
      <c r="C29" s="25" t="s">
        <v>18</v>
      </c>
      <c r="D29" s="25"/>
    </row>
    <row r="30" s="1" customFormat="1" ht="20" customHeight="1" spans="1:4">
      <c r="A30" s="26" t="s">
        <v>37</v>
      </c>
      <c r="B30" s="26"/>
      <c r="C30" s="25" t="s">
        <v>18</v>
      </c>
      <c r="D30" s="25"/>
    </row>
    <row r="31" s="1" customFormat="1" ht="20" customHeight="1" spans="1:4">
      <c r="A31" s="26" t="s">
        <v>38</v>
      </c>
      <c r="B31" s="26"/>
      <c r="C31" s="25" t="s">
        <v>18</v>
      </c>
      <c r="D31" s="25"/>
    </row>
    <row r="32" s="1" customFormat="1" ht="20" customHeight="1" spans="1:4">
      <c r="A32" s="26" t="s">
        <v>39</v>
      </c>
      <c r="B32" s="26">
        <v>1533</v>
      </c>
      <c r="C32" s="25" t="s">
        <v>18</v>
      </c>
      <c r="D32" s="25"/>
    </row>
    <row r="33" s="1" customFormat="1" ht="20" customHeight="1" spans="1:4">
      <c r="A33" s="26" t="s">
        <v>40</v>
      </c>
      <c r="B33" s="26">
        <v>8458</v>
      </c>
      <c r="C33" s="22" t="s">
        <v>18</v>
      </c>
      <c r="D33" s="22"/>
    </row>
    <row r="34" s="1" customFormat="1" ht="20" customHeight="1" spans="1:4">
      <c r="A34" s="26" t="s">
        <v>41</v>
      </c>
      <c r="B34" s="26">
        <v>40</v>
      </c>
      <c r="C34" s="22" t="s">
        <v>18</v>
      </c>
      <c r="D34" s="22"/>
    </row>
    <row r="35" s="1" customFormat="1" ht="20" customHeight="1" spans="1:4">
      <c r="A35" s="26" t="s">
        <v>42</v>
      </c>
      <c r="B35" s="26">
        <v>1208</v>
      </c>
      <c r="C35" s="22" t="s">
        <v>18</v>
      </c>
      <c r="D35" s="22"/>
    </row>
    <row r="36" s="1" customFormat="1" ht="20" customHeight="1" spans="1:4">
      <c r="A36" s="26" t="s">
        <v>43</v>
      </c>
      <c r="B36" s="26">
        <v>31994</v>
      </c>
      <c r="C36" s="22" t="s">
        <v>18</v>
      </c>
      <c r="D36" s="22"/>
    </row>
    <row r="37" s="1" customFormat="1" ht="20" customHeight="1" spans="1:4">
      <c r="A37" s="26" t="s">
        <v>44</v>
      </c>
      <c r="B37" s="26">
        <v>5722</v>
      </c>
      <c r="C37" s="22" t="s">
        <v>18</v>
      </c>
      <c r="D37" s="22"/>
    </row>
    <row r="38" s="1" customFormat="1" ht="20" customHeight="1" spans="1:4">
      <c r="A38" s="26" t="s">
        <v>45</v>
      </c>
      <c r="B38" s="26">
        <v>1139</v>
      </c>
      <c r="C38" s="22" t="s">
        <v>18</v>
      </c>
      <c r="D38" s="22"/>
    </row>
    <row r="39" s="1" customFormat="1" ht="20" customHeight="1" spans="1:4">
      <c r="A39" s="26" t="s">
        <v>46</v>
      </c>
      <c r="B39" s="26"/>
      <c r="C39" s="22" t="s">
        <v>18</v>
      </c>
      <c r="D39" s="22"/>
    </row>
    <row r="40" s="1" customFormat="1" ht="20" customHeight="1" spans="1:4">
      <c r="A40" s="26" t="s">
        <v>47</v>
      </c>
      <c r="B40" s="26">
        <v>65971</v>
      </c>
      <c r="C40" s="22" t="s">
        <v>18</v>
      </c>
      <c r="D40" s="22"/>
    </row>
    <row r="41" s="1" customFormat="1" ht="20" customHeight="1" spans="1:4">
      <c r="A41" s="26" t="s">
        <v>48</v>
      </c>
      <c r="B41" s="26">
        <v>2945</v>
      </c>
      <c r="C41" s="22" t="s">
        <v>18</v>
      </c>
      <c r="D41" s="22"/>
    </row>
    <row r="42" s="1" customFormat="1" ht="20" customHeight="1" spans="1:4">
      <c r="A42" s="26" t="s">
        <v>49</v>
      </c>
      <c r="B42" s="26"/>
      <c r="C42" s="22" t="s">
        <v>18</v>
      </c>
      <c r="D42" s="22"/>
    </row>
    <row r="43" s="1" customFormat="1" ht="20" customHeight="1" spans="1:4">
      <c r="A43" s="26" t="s">
        <v>50</v>
      </c>
      <c r="B43" s="26"/>
      <c r="C43" s="22" t="s">
        <v>18</v>
      </c>
      <c r="D43" s="22"/>
    </row>
    <row r="44" s="1" customFormat="1" ht="20" customHeight="1" spans="1:4">
      <c r="A44" s="26" t="s">
        <v>51</v>
      </c>
      <c r="B44" s="26"/>
      <c r="C44" s="22" t="s">
        <v>18</v>
      </c>
      <c r="D44" s="22"/>
    </row>
    <row r="45" s="1" customFormat="1" ht="20" customHeight="1" spans="1:4">
      <c r="A45" s="26" t="s">
        <v>52</v>
      </c>
      <c r="B45" s="26"/>
      <c r="C45" s="22" t="s">
        <v>18</v>
      </c>
      <c r="D45" s="22"/>
    </row>
    <row r="46" s="1" customFormat="1" ht="20" customHeight="1" spans="1:4">
      <c r="A46" s="26" t="s">
        <v>53</v>
      </c>
      <c r="B46" s="26">
        <v>3243</v>
      </c>
      <c r="C46" s="22" t="s">
        <v>18</v>
      </c>
      <c r="D46" s="22"/>
    </row>
    <row r="47" s="1" customFormat="1" ht="20" customHeight="1" spans="1:4">
      <c r="A47" s="26" t="s">
        <v>54</v>
      </c>
      <c r="B47" s="26"/>
      <c r="C47" s="25" t="s">
        <v>18</v>
      </c>
      <c r="D47" s="25"/>
    </row>
    <row r="48" s="1" customFormat="1" ht="20" customHeight="1" spans="1:4">
      <c r="A48" s="26" t="s">
        <v>55</v>
      </c>
      <c r="B48" s="26"/>
      <c r="C48" s="25"/>
      <c r="D48" s="25"/>
    </row>
    <row r="49" s="1" customFormat="1" ht="20" customHeight="1" spans="1:4">
      <c r="A49" s="26" t="s">
        <v>56</v>
      </c>
      <c r="B49" s="26">
        <v>11701</v>
      </c>
      <c r="C49" s="25" t="s">
        <v>18</v>
      </c>
      <c r="D49" s="25"/>
    </row>
    <row r="50" s="1" customFormat="1" ht="20" customHeight="1" spans="1:4">
      <c r="A50" s="27" t="s">
        <v>57</v>
      </c>
      <c r="B50" s="26">
        <v>3052</v>
      </c>
      <c r="C50" s="25"/>
      <c r="D50" s="25"/>
    </row>
    <row r="51" s="1" customFormat="1" ht="20" customHeight="1" spans="1:4">
      <c r="A51" s="27" t="s">
        <v>58</v>
      </c>
      <c r="B51" s="26"/>
      <c r="C51" s="25"/>
      <c r="D51" s="25"/>
    </row>
    <row r="52" s="1" customFormat="1" ht="20" customHeight="1" spans="1:4">
      <c r="A52" s="27" t="s">
        <v>59</v>
      </c>
      <c r="B52" s="26"/>
      <c r="C52" s="25"/>
      <c r="D52" s="25"/>
    </row>
    <row r="53" s="1" customFormat="1" ht="20" customHeight="1" spans="1:4">
      <c r="A53" s="25" t="s">
        <v>60</v>
      </c>
      <c r="B53" s="25">
        <v>-52</v>
      </c>
      <c r="C53" s="25" t="s">
        <v>18</v>
      </c>
      <c r="D53" s="25"/>
    </row>
    <row r="54" s="1" customFormat="1" ht="20" customHeight="1" spans="1:4">
      <c r="A54" s="28" t="s">
        <v>61</v>
      </c>
      <c r="B54" s="19">
        <f>SUM(B55:B75)</f>
        <v>1587</v>
      </c>
      <c r="C54" s="25" t="s">
        <v>18</v>
      </c>
      <c r="D54" s="25"/>
    </row>
    <row r="55" s="1" customFormat="1" ht="20" customHeight="1" spans="1:4">
      <c r="A55" s="25" t="s">
        <v>62</v>
      </c>
      <c r="B55" s="29"/>
      <c r="C55" s="25" t="s">
        <v>18</v>
      </c>
      <c r="D55" s="25"/>
    </row>
    <row r="56" s="1" customFormat="1" ht="20" customHeight="1" spans="1:4">
      <c r="A56" s="25" t="s">
        <v>63</v>
      </c>
      <c r="B56" s="29"/>
      <c r="C56" s="25"/>
      <c r="D56" s="25"/>
    </row>
    <row r="57" s="1" customFormat="1" ht="20" customHeight="1" spans="1:4">
      <c r="A57" s="25" t="s">
        <v>64</v>
      </c>
      <c r="B57" s="29"/>
      <c r="C57" s="25"/>
      <c r="D57" s="25"/>
    </row>
    <row r="58" s="1" customFormat="1" ht="20" customHeight="1" spans="1:4">
      <c r="A58" s="25" t="s">
        <v>65</v>
      </c>
      <c r="B58" s="29"/>
      <c r="C58" s="25"/>
      <c r="D58" s="25"/>
    </row>
    <row r="59" s="1" customFormat="1" ht="20" customHeight="1" spans="1:4">
      <c r="A59" s="25" t="s">
        <v>66</v>
      </c>
      <c r="B59" s="29"/>
      <c r="C59" s="25"/>
      <c r="D59" s="25"/>
    </row>
    <row r="60" s="1" customFormat="1" ht="20" customHeight="1" spans="1:4">
      <c r="A60" s="25" t="s">
        <v>67</v>
      </c>
      <c r="B60" s="29">
        <v>200</v>
      </c>
      <c r="C60" s="25"/>
      <c r="D60" s="25"/>
    </row>
    <row r="61" s="1" customFormat="1" ht="20" customHeight="1" spans="1:4">
      <c r="A61" s="25" t="s">
        <v>68</v>
      </c>
      <c r="B61" s="29">
        <v>4</v>
      </c>
      <c r="C61" s="25"/>
      <c r="D61" s="25"/>
    </row>
    <row r="62" s="1" customFormat="1" ht="20" customHeight="1" spans="1:4">
      <c r="A62" s="25" t="s">
        <v>69</v>
      </c>
      <c r="B62" s="29"/>
      <c r="C62" s="25"/>
      <c r="D62" s="25"/>
    </row>
    <row r="63" s="2" customFormat="1" ht="20" customHeight="1" spans="1:4">
      <c r="A63" s="25" t="s">
        <v>70</v>
      </c>
      <c r="B63" s="29">
        <v>100</v>
      </c>
      <c r="C63" s="25"/>
      <c r="D63" s="25"/>
    </row>
    <row r="64" s="1" customFormat="1" ht="20" customHeight="1" spans="1:4">
      <c r="A64" s="25" t="s">
        <v>71</v>
      </c>
      <c r="B64" s="29"/>
      <c r="C64" s="25"/>
      <c r="D64" s="25"/>
    </row>
    <row r="65" s="1" customFormat="1" ht="20" customHeight="1" spans="1:4">
      <c r="A65" s="25" t="s">
        <v>72</v>
      </c>
      <c r="B65" s="29"/>
      <c r="C65" s="25"/>
      <c r="D65" s="25"/>
    </row>
    <row r="66" s="1" customFormat="1" ht="20" customHeight="1" spans="1:4">
      <c r="A66" s="25" t="s">
        <v>73</v>
      </c>
      <c r="B66" s="29">
        <v>1176</v>
      </c>
      <c r="C66" s="25"/>
      <c r="D66" s="25"/>
    </row>
    <row r="67" s="1" customFormat="1" ht="20" customHeight="1" spans="1:4">
      <c r="A67" s="25" t="s">
        <v>74</v>
      </c>
      <c r="B67" s="29"/>
      <c r="C67" s="25"/>
      <c r="D67" s="25"/>
    </row>
    <row r="68" s="1" customFormat="1" ht="20" customHeight="1" spans="1:4">
      <c r="A68" s="25" t="s">
        <v>75</v>
      </c>
      <c r="B68" s="29">
        <v>16</v>
      </c>
      <c r="C68" s="25"/>
      <c r="D68" s="25"/>
    </row>
    <row r="69" s="1" customFormat="1" ht="20" customHeight="1" spans="1:4">
      <c r="A69" s="25" t="s">
        <v>76</v>
      </c>
      <c r="B69" s="29">
        <v>91</v>
      </c>
      <c r="C69" s="25"/>
      <c r="D69" s="25"/>
    </row>
    <row r="70" s="1" customFormat="1" ht="20" customHeight="1" spans="1:4">
      <c r="A70" s="25" t="s">
        <v>77</v>
      </c>
      <c r="B70" s="29"/>
      <c r="C70" s="25"/>
      <c r="D70" s="25"/>
    </row>
    <row r="71" s="1" customFormat="1" ht="20" customHeight="1" spans="1:4">
      <c r="A71" s="25" t="s">
        <v>78</v>
      </c>
      <c r="B71" s="29"/>
      <c r="C71" s="25"/>
      <c r="D71" s="25"/>
    </row>
    <row r="72" s="1" customFormat="1" ht="20" customHeight="1" spans="1:4">
      <c r="A72" s="25" t="s">
        <v>79</v>
      </c>
      <c r="B72" s="29"/>
      <c r="C72" s="25"/>
      <c r="D72" s="25"/>
    </row>
    <row r="73" s="1" customFormat="1" ht="20" customHeight="1" spans="1:4">
      <c r="A73" s="25" t="s">
        <v>80</v>
      </c>
      <c r="B73" s="29"/>
      <c r="C73" s="25"/>
      <c r="D73" s="25"/>
    </row>
    <row r="74" s="1" customFormat="1" ht="20" customHeight="1" spans="1:4">
      <c r="A74" s="25" t="s">
        <v>81</v>
      </c>
      <c r="B74" s="29"/>
      <c r="C74" s="30"/>
      <c r="D74" s="30"/>
    </row>
    <row r="75" s="1" customFormat="1" ht="20" customHeight="1" spans="1:4">
      <c r="A75" s="31" t="s">
        <v>82</v>
      </c>
      <c r="B75" s="29"/>
      <c r="C75" s="30"/>
      <c r="D75" s="30"/>
    </row>
    <row r="76" s="1" customFormat="1" ht="20" customHeight="1" spans="1:4">
      <c r="A76" s="31"/>
      <c r="B76" s="32"/>
      <c r="C76" s="30"/>
      <c r="D76" s="33"/>
    </row>
    <row r="77" s="1" customFormat="1" ht="20" customHeight="1" spans="1:4">
      <c r="A77" s="31"/>
      <c r="B77" s="32"/>
      <c r="C77" s="30"/>
      <c r="D77" s="33"/>
    </row>
    <row r="78" s="1" customFormat="1" ht="20" customHeight="1" spans="1:4">
      <c r="A78" s="31"/>
      <c r="B78" s="32"/>
      <c r="C78" s="30"/>
      <c r="D78" s="33"/>
    </row>
    <row r="79" s="1" customFormat="1" ht="20" customHeight="1" spans="1:4">
      <c r="A79" s="34" t="s">
        <v>83</v>
      </c>
      <c r="B79" s="17">
        <f>B80+B81</f>
        <v>0</v>
      </c>
      <c r="C79" s="30"/>
      <c r="D79" s="33"/>
    </row>
    <row r="80" s="1" customFormat="1" ht="20" customHeight="1" spans="1:4">
      <c r="A80" s="35" t="s">
        <v>84</v>
      </c>
      <c r="B80" s="29"/>
      <c r="C80" s="30"/>
      <c r="D80" s="33"/>
    </row>
    <row r="81" s="1" customFormat="1" ht="20" customHeight="1" spans="1:4">
      <c r="A81" s="35" t="s">
        <v>85</v>
      </c>
      <c r="B81" s="29"/>
      <c r="C81" s="30"/>
      <c r="D81" s="33"/>
    </row>
    <row r="82" s="1" customFormat="1" ht="20" customHeight="1" spans="1:4">
      <c r="A82" s="34" t="s">
        <v>86</v>
      </c>
      <c r="B82" s="36"/>
      <c r="C82" s="30"/>
      <c r="D82" s="33"/>
    </row>
    <row r="83" s="1" customFormat="1" ht="20" customHeight="1" spans="1:4">
      <c r="A83" s="37" t="s">
        <v>87</v>
      </c>
      <c r="B83" s="36">
        <v>80077</v>
      </c>
      <c r="C83" s="30"/>
      <c r="D83" s="33"/>
    </row>
    <row r="84" s="1" customFormat="1" ht="20" customHeight="1" spans="1:4">
      <c r="A84" s="37" t="s">
        <v>88</v>
      </c>
      <c r="B84" s="17">
        <f>B85+B86+B87</f>
        <v>0</v>
      </c>
      <c r="C84" s="38" t="s">
        <v>89</v>
      </c>
      <c r="D84" s="39"/>
    </row>
    <row r="85" s="1" customFormat="1" ht="20" customHeight="1" spans="1:4">
      <c r="A85" s="40" t="s">
        <v>90</v>
      </c>
      <c r="B85" s="29"/>
      <c r="C85" s="41" t="s">
        <v>91</v>
      </c>
      <c r="D85" s="38"/>
    </row>
    <row r="86" s="1" customFormat="1" ht="20" customHeight="1" spans="1:4">
      <c r="A86" s="40" t="s">
        <v>92</v>
      </c>
      <c r="B86" s="29"/>
      <c r="C86" s="42" t="s">
        <v>93</v>
      </c>
      <c r="D86" s="43"/>
    </row>
    <row r="87" s="1" customFormat="1" ht="20" customHeight="1" spans="1:4">
      <c r="A87" s="40" t="s">
        <v>94</v>
      </c>
      <c r="B87" s="29"/>
      <c r="C87" s="42" t="s">
        <v>95</v>
      </c>
      <c r="D87" s="41"/>
    </row>
    <row r="88" s="1" customFormat="1" ht="20" customHeight="1" spans="1:4">
      <c r="A88" s="37" t="s">
        <v>96</v>
      </c>
      <c r="B88" s="36"/>
      <c r="C88" s="44" t="s">
        <v>97</v>
      </c>
      <c r="D88" s="42"/>
    </row>
    <row r="89" s="1" customFormat="1" ht="20" customHeight="1" spans="1:4">
      <c r="A89" s="37" t="s">
        <v>98</v>
      </c>
      <c r="B89" s="36"/>
      <c r="C89" s="44" t="s">
        <v>99</v>
      </c>
      <c r="D89" s="42"/>
    </row>
    <row r="90" s="1" customFormat="1" ht="20" customHeight="1" spans="1:4">
      <c r="A90" s="44" t="s">
        <v>100</v>
      </c>
      <c r="B90" s="44">
        <f>SUM(B91:B94)</f>
        <v>0</v>
      </c>
      <c r="C90" s="44" t="s">
        <v>101</v>
      </c>
      <c r="D90" s="45">
        <f>SUM(D91:D94)</f>
        <v>0</v>
      </c>
    </row>
    <row r="91" s="1" customFormat="1" ht="20" customHeight="1" spans="1:4">
      <c r="A91" s="21" t="s">
        <v>102</v>
      </c>
      <c r="B91" s="21"/>
      <c r="C91" s="21" t="s">
        <v>103</v>
      </c>
      <c r="D91" s="31"/>
    </row>
    <row r="92" s="1" customFormat="1" ht="20" customHeight="1" spans="1:4">
      <c r="A92" s="21" t="s">
        <v>104</v>
      </c>
      <c r="B92" s="21"/>
      <c r="C92" s="21" t="s">
        <v>105</v>
      </c>
      <c r="D92" s="31"/>
    </row>
    <row r="93" s="1" customFormat="1" ht="20" customHeight="1" spans="1:4">
      <c r="A93" s="21" t="s">
        <v>106</v>
      </c>
      <c r="B93" s="21"/>
      <c r="C93" s="21" t="s">
        <v>107</v>
      </c>
      <c r="D93" s="31"/>
    </row>
    <row r="94" s="1" customFormat="1" ht="20" customHeight="1" spans="1:4">
      <c r="A94" s="21" t="s">
        <v>108</v>
      </c>
      <c r="B94" s="21"/>
      <c r="C94" s="21" t="s">
        <v>109</v>
      </c>
      <c r="D94" s="31"/>
    </row>
    <row r="95" s="1" customFormat="1" ht="20" customHeight="1" spans="1:4">
      <c r="A95" s="44" t="s">
        <v>110</v>
      </c>
      <c r="B95" s="44"/>
      <c r="C95" s="45" t="s">
        <v>111</v>
      </c>
      <c r="D95" s="44"/>
    </row>
    <row r="96" s="1" customFormat="1" ht="20" customHeight="1" spans="1:4">
      <c r="A96" s="45" t="s">
        <v>112</v>
      </c>
      <c r="B96" s="44"/>
      <c r="C96" s="45" t="s">
        <v>113</v>
      </c>
      <c r="D96" s="44"/>
    </row>
    <row r="97" s="1" customFormat="1" ht="20" customHeight="1" spans="1:4">
      <c r="A97" s="45" t="s">
        <v>114</v>
      </c>
      <c r="B97" s="44"/>
      <c r="C97" s="41" t="s">
        <v>115</v>
      </c>
      <c r="D97" s="44"/>
    </row>
    <row r="98" s="1" customFormat="1" ht="20" customHeight="1" spans="1:4">
      <c r="A98" s="31"/>
      <c r="B98" s="21"/>
      <c r="C98" s="22" t="s">
        <v>116</v>
      </c>
      <c r="D98" s="21"/>
    </row>
    <row r="99" s="1" customFormat="1" ht="20" customHeight="1" spans="1:4">
      <c r="A99" s="31"/>
      <c r="B99" s="21"/>
      <c r="C99" s="22" t="s">
        <v>117</v>
      </c>
      <c r="D99" s="21"/>
    </row>
    <row r="100" s="1" customFormat="1" ht="20" customHeight="1" spans="1:4">
      <c r="A100" s="21"/>
      <c r="B100" s="21"/>
      <c r="C100" s="21"/>
      <c r="D100" s="21"/>
    </row>
    <row r="101" s="1" customFormat="1" ht="20" customHeight="1" spans="1:4">
      <c r="A101" s="21"/>
      <c r="B101" s="21"/>
      <c r="C101" s="21"/>
      <c r="D101" s="21"/>
    </row>
    <row r="102" s="1" customFormat="1" ht="20" customHeight="1" spans="1:4">
      <c r="A102" s="46" t="s">
        <v>118</v>
      </c>
      <c r="B102" s="13">
        <f>B5+B6</f>
        <v>405796.72</v>
      </c>
      <c r="C102" s="46" t="s">
        <v>119</v>
      </c>
      <c r="D102" s="46">
        <f>D5+D6</f>
        <v>405797</v>
      </c>
    </row>
  </sheetData>
  <mergeCells count="3">
    <mergeCell ref="A1:D1"/>
    <mergeCell ref="A3:B3"/>
    <mergeCell ref="C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2018-03-12T02:07:00Z</dcterms:created>
  <dcterms:modified xsi:type="dcterms:W3CDTF">2023-05-23T08:00:03Z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4E9FE101CE3245EAA35128C569DCCA19</vt:lpwstr>
  </property>
</Properties>
</file>